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3"/>
  </bookViews>
  <sheets>
    <sheet name="Sheet1" sheetId="1" r:id="rId1"/>
    <sheet name="Sheet2" sheetId="2" r:id="rId2"/>
    <sheet name="Sheet3" sheetId="3" r:id="rId3"/>
    <sheet name="Sheet1 (2)" sheetId="4" r:id="rId4"/>
  </sheets>
  <calcPr calcId="114210"/>
</workbook>
</file>

<file path=xl/calcChain.xml><?xml version="1.0" encoding="utf-8"?>
<calcChain xmlns="http://schemas.openxmlformats.org/spreadsheetml/2006/main">
  <c r="C9" i="4"/>
</calcChain>
</file>

<file path=xl/sharedStrings.xml><?xml version="1.0" encoding="utf-8"?>
<sst xmlns="http://schemas.openxmlformats.org/spreadsheetml/2006/main" count="136" uniqueCount="75">
  <si>
    <t>资产编码</t>
  </si>
  <si>
    <t>资产名称</t>
  </si>
  <si>
    <t>资产大类</t>
  </si>
  <si>
    <t>原值</t>
  </si>
  <si>
    <t>累计折旧</t>
  </si>
  <si>
    <t>净值</t>
  </si>
  <si>
    <t>数量(面积)</t>
  </si>
  <si>
    <t>使用部门</t>
  </si>
  <si>
    <t>使用人</t>
  </si>
  <si>
    <t>取得日期</t>
  </si>
  <si>
    <t>开始使用日期</t>
  </si>
  <si>
    <t>预计使用期年限</t>
  </si>
  <si>
    <t>已经使用期数</t>
  </si>
  <si>
    <t>品牌</t>
  </si>
  <si>
    <t>规格型号</t>
  </si>
  <si>
    <t>存放地点</t>
  </si>
  <si>
    <t>会计凭证号</t>
  </si>
  <si>
    <t>车牌号</t>
  </si>
  <si>
    <t>备注</t>
  </si>
  <si>
    <t>021248</t>
  </si>
  <si>
    <t>眼科前后节手术系统</t>
  </si>
  <si>
    <t>专用设备</t>
  </si>
  <si>
    <t>75670.86</t>
  </si>
  <si>
    <t>1.00</t>
  </si>
  <si>
    <t/>
  </si>
  <si>
    <t>2010-09-24</t>
  </si>
  <si>
    <t>ACCURUS800CS</t>
  </si>
  <si>
    <t>眼科(本部)</t>
  </si>
  <si>
    <t>20106832010006</t>
  </si>
  <si>
    <t>017601</t>
  </si>
  <si>
    <t>腹腔镜</t>
  </si>
  <si>
    <t>804861.15</t>
  </si>
  <si>
    <t>2012-09-14</t>
  </si>
  <si>
    <t>STORZ</t>
  </si>
  <si>
    <t>手术室(本部)</t>
  </si>
  <si>
    <t>20126833010048</t>
  </si>
  <si>
    <t>017599</t>
  </si>
  <si>
    <t>407993.05</t>
  </si>
  <si>
    <t>2011-09-11</t>
  </si>
  <si>
    <t>ST0RZ</t>
  </si>
  <si>
    <t>20116833010046</t>
  </si>
  <si>
    <t>016920</t>
  </si>
  <si>
    <t>全自动血球计数仪</t>
  </si>
  <si>
    <t>0.00</t>
  </si>
  <si>
    <t>2009-07-13</t>
  </si>
  <si>
    <t>五分类XS-800i(急)</t>
  </si>
  <si>
    <t>门诊化验室</t>
  </si>
  <si>
    <t>20096842010019</t>
  </si>
  <si>
    <t>016881</t>
  </si>
  <si>
    <t>全自动生化分析仪</t>
  </si>
  <si>
    <t>277499.99</t>
  </si>
  <si>
    <t>2012-02-25</t>
  </si>
  <si>
    <t>DXC800(急)</t>
  </si>
  <si>
    <t>生化室</t>
  </si>
  <si>
    <t>20126842010013</t>
  </si>
  <si>
    <t>016848</t>
  </si>
  <si>
    <t>66666.64</t>
  </si>
  <si>
    <t>2010-12-20</t>
  </si>
  <si>
    <t>LH780五分类(常)</t>
  </si>
  <si>
    <t>常规室</t>
  </si>
  <si>
    <t>20106842010004</t>
  </si>
  <si>
    <t>数量</t>
    <phoneticPr fontId="5" type="noConversion"/>
  </si>
  <si>
    <t>处置方式</t>
    <phoneticPr fontId="5" type="noConversion"/>
  </si>
  <si>
    <t>报废明细</t>
    <phoneticPr fontId="5" type="noConversion"/>
  </si>
  <si>
    <t>报废</t>
  </si>
  <si>
    <t>报废</t>
    <phoneticPr fontId="5" type="noConversion"/>
  </si>
  <si>
    <t>合计</t>
    <phoneticPr fontId="5" type="noConversion"/>
  </si>
  <si>
    <t>全自动血球计数仪</t>
    <phoneticPr fontId="5" type="noConversion"/>
  </si>
  <si>
    <t>全自动生化分析仪</t>
    <phoneticPr fontId="5" type="noConversion"/>
  </si>
  <si>
    <t>眼科前后节手术系统</t>
    <phoneticPr fontId="5" type="noConversion"/>
  </si>
  <si>
    <t>ACCURUS800CS</t>
    <phoneticPr fontId="5" type="noConversion"/>
  </si>
  <si>
    <t>STORZ</t>
    <phoneticPr fontId="5" type="noConversion"/>
  </si>
  <si>
    <r>
      <t>五分类</t>
    </r>
    <r>
      <rPr>
        <sz val="11"/>
        <color indexed="8"/>
        <rFont val="Calibri"/>
        <family val="2"/>
      </rPr>
      <t>XS-800i(</t>
    </r>
    <r>
      <rPr>
        <sz val="11"/>
        <color indexed="8"/>
        <rFont val="宋体"/>
        <charset val="134"/>
      </rPr>
      <t>急</t>
    </r>
    <r>
      <rPr>
        <sz val="11"/>
        <color indexed="8"/>
        <rFont val="Calibri"/>
        <family val="2"/>
      </rPr>
      <t>)</t>
    </r>
    <phoneticPr fontId="5" type="noConversion"/>
  </si>
  <si>
    <t>DXC800(急)</t>
    <phoneticPr fontId="5" type="noConversion"/>
  </si>
  <si>
    <t>LH780五分类(常)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</si>
</sst>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10"/>
      <name val="Calibri"/>
      <family val="2"/>
    </font>
    <font>
      <sz val="9"/>
      <name val="宋体"/>
      <charset val="134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21">
    <xf numFmtId="0" fontId="0" fillId="0" borderId="0" xfId="0"/>
    <xf numFmtId="0" fontId="3" fillId="0" borderId="1" xfId="1" applyBorder="1" applyAlignment="1">
      <alignment horizontal="left"/>
    </xf>
    <xf numFmtId="0" fontId="4" fillId="0" borderId="1" xfId="1" applyFont="1" applyBorder="1" applyAlignment="1">
      <alignment horizontal="left"/>
    </xf>
    <xf numFmtId="0" fontId="3" fillId="0" borderId="1" xfId="1" applyBorder="1" applyAlignment="1">
      <alignment horizontal="center"/>
    </xf>
    <xf numFmtId="0" fontId="2" fillId="0" borderId="1" xfId="2" applyBorder="1" applyAlignment="1">
      <alignment horizontal="center"/>
    </xf>
    <xf numFmtId="0" fontId="2" fillId="0" borderId="1" xfId="2" applyBorder="1" applyAlignment="1">
      <alignment horizontal="left"/>
    </xf>
    <xf numFmtId="0" fontId="2" fillId="0" borderId="1" xfId="2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6" fillId="0" borderId="1" xfId="2" applyFont="1" applyBorder="1" applyAlignment="1">
      <alignment horizontal="left"/>
    </xf>
    <xf numFmtId="0" fontId="6" fillId="0" borderId="1" xfId="2" applyFont="1" applyBorder="1" applyAlignment="1">
      <alignment horizont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2" applyFont="1" applyBorder="1" applyAlignment="1">
      <alignment horizontal="left"/>
    </xf>
    <xf numFmtId="0" fontId="2" fillId="0" borderId="1" xfId="2" applyFont="1" applyBorder="1" applyAlignment="1">
      <alignment horizontal="left"/>
    </xf>
    <xf numFmtId="14" fontId="2" fillId="0" borderId="1" xfId="2" applyNumberFormat="1" applyBorder="1" applyAlignment="1">
      <alignment horizontal="left"/>
    </xf>
    <xf numFmtId="14" fontId="6" fillId="0" borderId="1" xfId="2" applyNumberFormat="1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常规" xfId="0" builtinId="0"/>
    <cellStyle name="常规 2" xfId="1"/>
    <cellStyle name="常规 2_陈虹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E1" sqref="E1:E65536"/>
    </sheetView>
  </sheetViews>
  <sheetFormatPr defaultRowHeight="13.5"/>
  <cols>
    <col min="9" max="9" width="3.375" customWidth="1"/>
    <col min="12" max="12" width="17.125" customWidth="1"/>
  </cols>
  <sheetData>
    <row r="1" spans="1:1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</row>
    <row r="2" spans="1:19">
      <c r="A2" s="1" t="s">
        <v>19</v>
      </c>
      <c r="B2" s="1" t="s">
        <v>20</v>
      </c>
      <c r="C2" s="1" t="s">
        <v>21</v>
      </c>
      <c r="D2" s="1">
        <v>698500</v>
      </c>
      <c r="E2" s="1">
        <v>622829.14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25</v>
      </c>
      <c r="K2" s="1" t="s">
        <v>25</v>
      </c>
      <c r="L2" s="1">
        <v>120</v>
      </c>
      <c r="M2" s="1">
        <v>108</v>
      </c>
      <c r="N2" s="1" t="s">
        <v>24</v>
      </c>
      <c r="O2" s="1" t="s">
        <v>26</v>
      </c>
      <c r="P2" s="1" t="s">
        <v>27</v>
      </c>
      <c r="Q2" s="1" t="s">
        <v>24</v>
      </c>
      <c r="R2" s="1" t="s">
        <v>24</v>
      </c>
      <c r="S2" s="1" t="s">
        <v>28</v>
      </c>
    </row>
    <row r="3" spans="1:19">
      <c r="A3" s="1" t="s">
        <v>29</v>
      </c>
      <c r="B3" s="1" t="s">
        <v>30</v>
      </c>
      <c r="C3" s="1" t="s">
        <v>21</v>
      </c>
      <c r="D3" s="1">
        <v>1900000</v>
      </c>
      <c r="E3" s="1">
        <v>1095138.8500000001</v>
      </c>
      <c r="F3" s="1" t="s">
        <v>31</v>
      </c>
      <c r="G3" s="1" t="s">
        <v>23</v>
      </c>
      <c r="H3" s="1" t="s">
        <v>24</v>
      </c>
      <c r="I3" s="1" t="s">
        <v>24</v>
      </c>
      <c r="J3" s="1" t="s">
        <v>32</v>
      </c>
      <c r="K3" s="1" t="s">
        <v>32</v>
      </c>
      <c r="L3" s="1">
        <v>144</v>
      </c>
      <c r="M3" s="1">
        <v>84</v>
      </c>
      <c r="N3" s="1" t="s">
        <v>24</v>
      </c>
      <c r="O3" s="1" t="s">
        <v>33</v>
      </c>
      <c r="P3" s="1" t="s">
        <v>34</v>
      </c>
      <c r="Q3" s="1" t="s">
        <v>24</v>
      </c>
      <c r="R3" s="1" t="s">
        <v>24</v>
      </c>
      <c r="S3" s="1" t="s">
        <v>35</v>
      </c>
    </row>
    <row r="4" spans="1:19">
      <c r="A4" s="1" t="s">
        <v>36</v>
      </c>
      <c r="B4" s="1" t="s">
        <v>30</v>
      </c>
      <c r="C4" s="1" t="s">
        <v>21</v>
      </c>
      <c r="D4" s="1">
        <v>1199000</v>
      </c>
      <c r="E4" s="1">
        <v>791006.95</v>
      </c>
      <c r="F4" s="1" t="s">
        <v>37</v>
      </c>
      <c r="G4" s="1" t="s">
        <v>23</v>
      </c>
      <c r="H4" s="1" t="s">
        <v>24</v>
      </c>
      <c r="I4" s="1" t="s">
        <v>24</v>
      </c>
      <c r="J4" s="1" t="s">
        <v>38</v>
      </c>
      <c r="K4" s="1" t="s">
        <v>38</v>
      </c>
      <c r="L4" s="1">
        <v>144</v>
      </c>
      <c r="M4" s="1">
        <v>96</v>
      </c>
      <c r="N4" s="1" t="s">
        <v>24</v>
      </c>
      <c r="O4" s="1" t="s">
        <v>39</v>
      </c>
      <c r="P4" s="1" t="s">
        <v>34</v>
      </c>
      <c r="Q4" s="1" t="s">
        <v>24</v>
      </c>
      <c r="R4" s="1" t="s">
        <v>24</v>
      </c>
      <c r="S4" s="1" t="s">
        <v>40</v>
      </c>
    </row>
    <row r="5" spans="1:19" ht="15">
      <c r="A5" s="2" t="s">
        <v>41</v>
      </c>
      <c r="B5" s="2" t="s">
        <v>42</v>
      </c>
      <c r="C5" s="2" t="s">
        <v>21</v>
      </c>
      <c r="D5" s="2">
        <v>270000</v>
      </c>
      <c r="E5" s="2">
        <v>270000</v>
      </c>
      <c r="F5" s="2" t="s">
        <v>43</v>
      </c>
      <c r="G5" s="2" t="s">
        <v>23</v>
      </c>
      <c r="H5" s="2" t="s">
        <v>24</v>
      </c>
      <c r="I5" s="2" t="s">
        <v>24</v>
      </c>
      <c r="J5" s="2" t="s">
        <v>44</v>
      </c>
      <c r="K5" s="2" t="s">
        <v>44</v>
      </c>
      <c r="L5" s="2">
        <v>120</v>
      </c>
      <c r="M5" s="2">
        <v>122</v>
      </c>
      <c r="N5" s="2" t="s">
        <v>24</v>
      </c>
      <c r="O5" s="2" t="s">
        <v>45</v>
      </c>
      <c r="P5" s="2" t="s">
        <v>46</v>
      </c>
      <c r="Q5" s="2" t="s">
        <v>24</v>
      </c>
      <c r="R5" s="2" t="s">
        <v>24</v>
      </c>
      <c r="S5" s="2" t="s">
        <v>47</v>
      </c>
    </row>
    <row r="6" spans="1:19">
      <c r="A6" s="1" t="s">
        <v>48</v>
      </c>
      <c r="B6" s="1" t="s">
        <v>49</v>
      </c>
      <c r="C6" s="1" t="s">
        <v>21</v>
      </c>
      <c r="D6" s="1">
        <v>740000</v>
      </c>
      <c r="E6" s="1">
        <v>462500.01</v>
      </c>
      <c r="F6" s="1" t="s">
        <v>50</v>
      </c>
      <c r="G6" s="1" t="s">
        <v>23</v>
      </c>
      <c r="H6" s="1" t="s">
        <v>24</v>
      </c>
      <c r="I6" s="1" t="s">
        <v>24</v>
      </c>
      <c r="J6" s="1" t="s">
        <v>51</v>
      </c>
      <c r="K6" s="1" t="s">
        <v>51</v>
      </c>
      <c r="L6" s="1">
        <v>144</v>
      </c>
      <c r="M6" s="1">
        <v>91</v>
      </c>
      <c r="N6" s="1" t="s">
        <v>24</v>
      </c>
      <c r="O6" s="1" t="s">
        <v>52</v>
      </c>
      <c r="P6" s="1" t="s">
        <v>53</v>
      </c>
      <c r="Q6" s="1" t="s">
        <v>24</v>
      </c>
      <c r="R6" s="1" t="s">
        <v>24</v>
      </c>
      <c r="S6" s="1" t="s">
        <v>54</v>
      </c>
    </row>
    <row r="7" spans="1:19">
      <c r="A7" s="1" t="s">
        <v>55</v>
      </c>
      <c r="B7" s="1" t="s">
        <v>42</v>
      </c>
      <c r="C7" s="1" t="s">
        <v>21</v>
      </c>
      <c r="D7" s="1">
        <v>500000</v>
      </c>
      <c r="E7" s="1">
        <v>433333.36</v>
      </c>
      <c r="F7" s="1" t="s">
        <v>56</v>
      </c>
      <c r="G7" s="1" t="s">
        <v>23</v>
      </c>
      <c r="H7" s="1" t="s">
        <v>24</v>
      </c>
      <c r="I7" s="1" t="s">
        <v>24</v>
      </c>
      <c r="J7" s="1" t="s">
        <v>57</v>
      </c>
      <c r="K7" s="1" t="s">
        <v>57</v>
      </c>
      <c r="L7" s="1">
        <v>120</v>
      </c>
      <c r="M7" s="1">
        <v>105</v>
      </c>
      <c r="N7" s="1" t="s">
        <v>24</v>
      </c>
      <c r="O7" s="1" t="s">
        <v>58</v>
      </c>
      <c r="P7" s="1" t="s">
        <v>59</v>
      </c>
      <c r="Q7" s="1" t="s">
        <v>24</v>
      </c>
      <c r="R7" s="1" t="s">
        <v>24</v>
      </c>
      <c r="S7" s="1" t="s">
        <v>60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C3" sqref="C3"/>
    </sheetView>
  </sheetViews>
  <sheetFormatPr defaultRowHeight="13.5"/>
  <cols>
    <col min="1" max="1" width="8.375" customWidth="1"/>
    <col min="2" max="2" width="17.75" customWidth="1"/>
    <col min="3" max="3" width="9.875" customWidth="1"/>
    <col min="4" max="4" width="5" style="8" customWidth="1"/>
    <col min="5" max="5" width="12.625" customWidth="1"/>
    <col min="6" max="6" width="16.125" customWidth="1"/>
    <col min="7" max="7" width="9" style="8"/>
  </cols>
  <sheetData>
    <row r="1" spans="1:7" ht="33.75" customHeight="1">
      <c r="A1" s="18" t="s">
        <v>63</v>
      </c>
      <c r="B1" s="19"/>
      <c r="C1" s="19"/>
      <c r="D1" s="19"/>
      <c r="E1" s="19"/>
      <c r="F1" s="19"/>
      <c r="G1" s="19"/>
    </row>
    <row r="2" spans="1:7" ht="30" customHeight="1">
      <c r="A2" s="4" t="s">
        <v>0</v>
      </c>
      <c r="B2" s="4" t="s">
        <v>1</v>
      </c>
      <c r="C2" s="4" t="s">
        <v>3</v>
      </c>
      <c r="D2" s="6" t="s">
        <v>61</v>
      </c>
      <c r="E2" s="4" t="s">
        <v>10</v>
      </c>
      <c r="F2" s="4" t="s">
        <v>14</v>
      </c>
      <c r="G2" s="12" t="s">
        <v>62</v>
      </c>
    </row>
    <row r="3" spans="1:7" ht="30" customHeight="1">
      <c r="A3" s="5">
        <v>21248</v>
      </c>
      <c r="B3" s="15" t="s">
        <v>69</v>
      </c>
      <c r="C3" s="5">
        <v>698500</v>
      </c>
      <c r="D3" s="4">
        <v>1</v>
      </c>
      <c r="E3" s="16">
        <v>40445</v>
      </c>
      <c r="F3" s="15" t="s">
        <v>70</v>
      </c>
      <c r="G3" s="12" t="s">
        <v>65</v>
      </c>
    </row>
    <row r="4" spans="1:7" ht="30" customHeight="1">
      <c r="A4" s="5">
        <v>17601</v>
      </c>
      <c r="B4" s="5" t="s">
        <v>30</v>
      </c>
      <c r="C4" s="5">
        <v>1900000</v>
      </c>
      <c r="D4" s="4">
        <v>1</v>
      </c>
      <c r="E4" s="16">
        <v>41166</v>
      </c>
      <c r="F4" s="15" t="s">
        <v>71</v>
      </c>
      <c r="G4" s="12" t="s">
        <v>64</v>
      </c>
    </row>
    <row r="5" spans="1:7" ht="30" customHeight="1">
      <c r="A5" s="5">
        <v>17599</v>
      </c>
      <c r="B5" s="5" t="s">
        <v>30</v>
      </c>
      <c r="C5" s="5">
        <v>1199000</v>
      </c>
      <c r="D5" s="4">
        <v>1</v>
      </c>
      <c r="E5" s="16">
        <v>40797</v>
      </c>
      <c r="F5" s="5" t="s">
        <v>39</v>
      </c>
      <c r="G5" s="12" t="s">
        <v>64</v>
      </c>
    </row>
    <row r="6" spans="1:7" s="11" customFormat="1" ht="30" customHeight="1">
      <c r="A6" s="9">
        <v>16920</v>
      </c>
      <c r="B6" s="14" t="s">
        <v>67</v>
      </c>
      <c r="C6" s="9">
        <v>270000</v>
      </c>
      <c r="D6" s="10">
        <v>1</v>
      </c>
      <c r="E6" s="17">
        <v>40007</v>
      </c>
      <c r="F6" s="14" t="s">
        <v>72</v>
      </c>
      <c r="G6" s="13" t="s">
        <v>64</v>
      </c>
    </row>
    <row r="7" spans="1:7" ht="30" customHeight="1">
      <c r="A7" s="5">
        <v>16881</v>
      </c>
      <c r="B7" s="15" t="s">
        <v>68</v>
      </c>
      <c r="C7" s="5">
        <v>740000</v>
      </c>
      <c r="D7" s="4">
        <v>1</v>
      </c>
      <c r="E7" s="16">
        <v>40964</v>
      </c>
      <c r="F7" s="15" t="s">
        <v>73</v>
      </c>
      <c r="G7" s="12" t="s">
        <v>64</v>
      </c>
    </row>
    <row r="8" spans="1:7" ht="30" customHeight="1">
      <c r="A8" s="5">
        <v>16848</v>
      </c>
      <c r="B8" s="15" t="s">
        <v>67</v>
      </c>
      <c r="C8" s="5">
        <v>500000</v>
      </c>
      <c r="D8" s="4">
        <v>1</v>
      </c>
      <c r="E8" s="16">
        <v>40532</v>
      </c>
      <c r="F8" s="15" t="s">
        <v>74</v>
      </c>
      <c r="G8" s="12" t="s">
        <v>64</v>
      </c>
    </row>
    <row r="9" spans="1:7" ht="30" customHeight="1">
      <c r="A9" s="20" t="s">
        <v>66</v>
      </c>
      <c r="B9" s="20"/>
      <c r="C9" s="7">
        <f>SUM(C3:C8)</f>
        <v>5307500</v>
      </c>
      <c r="D9" s="12">
        <v>6</v>
      </c>
      <c r="E9" s="7"/>
      <c r="F9" s="7"/>
      <c r="G9" s="12"/>
    </row>
  </sheetData>
  <mergeCells count="2">
    <mergeCell ref="A1:G1"/>
    <mergeCell ref="A9:B9"/>
  </mergeCells>
  <phoneticPr fontId="5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2019-10-13T22:09:44Z</cp:lastPrinted>
  <dcterms:created xsi:type="dcterms:W3CDTF">2006-09-16T00:00:00Z</dcterms:created>
  <dcterms:modified xsi:type="dcterms:W3CDTF">2019-10-20T23:31:30Z</dcterms:modified>
</cp:coreProperties>
</file>